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2630" windowHeight="9720"/>
  </bookViews>
  <sheets>
    <sheet name="2022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  <c r="H29" i="1" l="1"/>
  <c r="H32" i="1"/>
  <c r="H31" i="1"/>
  <c r="H20" i="1"/>
  <c r="H19" i="1"/>
  <c r="H18" i="1"/>
  <c r="H24" i="1" l="1"/>
  <c r="H23" i="1"/>
  <c r="H22" i="1"/>
  <c r="H21" i="1"/>
  <c r="H13" i="1"/>
  <c r="H11" i="1"/>
  <c r="H7" i="1"/>
  <c r="H49" i="1" l="1"/>
  <c r="H47" i="1"/>
  <c r="F47" i="1"/>
</calcChain>
</file>

<file path=xl/sharedStrings.xml><?xml version="1.0" encoding="utf-8"?>
<sst xmlns="http://schemas.openxmlformats.org/spreadsheetml/2006/main" count="119" uniqueCount="68">
  <si>
    <t>Ед. изм.</t>
  </si>
  <si>
    <t>2020 год</t>
  </si>
  <si>
    <t>2021 год</t>
  </si>
  <si>
    <t>9 мес.</t>
  </si>
  <si>
    <t>оценка</t>
  </si>
  <si>
    <t>1. Производство товаров и услуг</t>
  </si>
  <si>
    <t>- в ценах соответствующих лет</t>
  </si>
  <si>
    <t>млн. руб.</t>
  </si>
  <si>
    <t>Добыча полезных ископаемых</t>
  </si>
  <si>
    <t>-</t>
  </si>
  <si>
    <t>Обрабатывающие производства</t>
  </si>
  <si>
    <t>Обеспечение эл. энергией, газом и паром, кондиционирование воздуха</t>
  </si>
  <si>
    <t>Водоснабжение, водоотведение, организация сбора и утилизации отходов, деятельность по ликвидации загрязнений</t>
  </si>
  <si>
    <t>Производство продовольственных товаров в</t>
  </si>
  <si>
    <t>натуральном выражении</t>
  </si>
  <si>
    <t>Хлеб и хлебобулочные изделия</t>
  </si>
  <si>
    <t>тонн</t>
  </si>
  <si>
    <t>Рыба переработанная и консервированная</t>
  </si>
  <si>
    <t>Мясные полуфабрикаты</t>
  </si>
  <si>
    <t>Молоко жидкое обработанное</t>
  </si>
  <si>
    <t>Масло сливочное</t>
  </si>
  <si>
    <t>Сыры</t>
  </si>
  <si>
    <t xml:space="preserve">Кондитерские изделия </t>
  </si>
  <si>
    <t>2. Инвестиционно-строительный комплекс</t>
  </si>
  <si>
    <t>Ввод в действие жилья и объектов соцкультбыта</t>
  </si>
  <si>
    <t>Жилые дома</t>
  </si>
  <si>
    <r>
      <t>тыс. м</t>
    </r>
    <r>
      <rPr>
        <vertAlign val="superscript"/>
        <sz val="12"/>
        <color theme="1"/>
        <rFont val="Times New Roman"/>
        <family val="1"/>
        <charset val="204"/>
      </rPr>
      <t>2</t>
    </r>
  </si>
  <si>
    <t>в том числе ИЖС</t>
  </si>
  <si>
    <t>3. Потребительский рынок</t>
  </si>
  <si>
    <t>Оборот розничной торговли</t>
  </si>
  <si>
    <t>- в сопоставимых ценах</t>
  </si>
  <si>
    <t>%</t>
  </si>
  <si>
    <t>4. Труд и занятость</t>
  </si>
  <si>
    <t>Трудовые ресурсы – всего</t>
  </si>
  <si>
    <t>человек</t>
  </si>
  <si>
    <t>Численность безработных</t>
  </si>
  <si>
    <t>5. Показатели уровня жизни населения</t>
  </si>
  <si>
    <t>13693,7*</t>
  </si>
  <si>
    <t>рублей</t>
  </si>
  <si>
    <t>64146*</t>
  </si>
  <si>
    <t>6. Демография</t>
  </si>
  <si>
    <t>820*</t>
  </si>
  <si>
    <t>1013*</t>
  </si>
  <si>
    <t>-193*</t>
  </si>
  <si>
    <t>-29*</t>
  </si>
  <si>
    <t>101849*</t>
  </si>
  <si>
    <t>Объем отгруженных товаров собственного производства, выполненных работ и услуг собственными силами (предприятия, зарегистрированные на территории города (крупные и средние предприятия))</t>
  </si>
  <si>
    <t>Инвестиции в основной капитал за счет всех источников финансирования</t>
  </si>
  <si>
    <t>Объем работ, выполненных по виду деятельности «Строительство» (крупные и средние предприятия)</t>
  </si>
  <si>
    <t>Численность постоянного населения на начало года</t>
  </si>
  <si>
    <t>Среднегодовая численность постоянного населения</t>
  </si>
  <si>
    <t>Число родившихся 
(*родившихся январь-август)</t>
  </si>
  <si>
    <t>Число умерших 
(* умерших январь-август)</t>
  </si>
  <si>
    <r>
      <t>Миграционное сальдо 
(</t>
    </r>
    <r>
      <rPr>
        <i/>
        <sz val="12"/>
        <color theme="1"/>
        <rFont val="Times New Roman"/>
        <family val="1"/>
        <charset val="204"/>
      </rPr>
      <t xml:space="preserve">* </t>
    </r>
    <r>
      <rPr>
        <sz val="12"/>
        <color theme="1"/>
        <rFont val="Times New Roman"/>
        <family val="1"/>
        <charset val="204"/>
      </rPr>
      <t>январь</t>
    </r>
    <r>
      <rPr>
        <i/>
        <sz val="12"/>
        <color theme="1"/>
        <rFont val="Times New Roman"/>
        <family val="1"/>
        <charset val="204"/>
      </rPr>
      <t>-</t>
    </r>
    <r>
      <rPr>
        <sz val="12"/>
        <color theme="1"/>
        <rFont val="Times New Roman"/>
        <family val="1"/>
        <charset val="204"/>
      </rPr>
      <t>август)</t>
    </r>
  </si>
  <si>
    <t>2022 год</t>
  </si>
  <si>
    <t>101243*</t>
  </si>
  <si>
    <t>-90*</t>
  </si>
  <si>
    <t>-68*</t>
  </si>
  <si>
    <t>765*</t>
  </si>
  <si>
    <t>833*</t>
  </si>
  <si>
    <t>Численность постоянного населения на конец года 
(* численность на 01.09.2022)</t>
  </si>
  <si>
    <t>Фонд заработной платы (по полному кругу предприятий)  (*январь-август 2022 года по крупным и средним предприятиям)</t>
  </si>
  <si>
    <t>Среднемесячная заработная плата одного работающего (по полному кругу предприятий) 
*за январь-август 2022 года (по крупным и средним предприятиям)</t>
  </si>
  <si>
    <t>71057*</t>
  </si>
  <si>
    <t>Предварительные итоги социально-экономического развития
города Тобольска на 2022 год</t>
  </si>
  <si>
    <t>Естественный прирост
(*январь-август)</t>
  </si>
  <si>
    <t>21423,7*</t>
  </si>
  <si>
    <t>млрд.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</si>
</sst>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\ _₽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9" fontId="7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/>
    <xf numFmtId="9" fontId="3" fillId="0" borderId="0" xfId="2" applyFont="1"/>
    <xf numFmtId="9" fontId="3" fillId="0" borderId="0" xfId="2" applyNumberFormat="1" applyFont="1"/>
    <xf numFmtId="0" fontId="3" fillId="0" borderId="0" xfId="0" applyFont="1" applyFill="1"/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164" fontId="3" fillId="0" borderId="20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abSelected="1" zoomScale="70" zoomScaleNormal="70" workbookViewId="0">
      <selection activeCell="I44" sqref="I44"/>
    </sheetView>
  </sheetViews>
  <sheetFormatPr defaultRowHeight="15.75" x14ac:dyDescent="0.25"/>
  <cols>
    <col min="1" max="1" width="81.7109375" style="4" customWidth="1"/>
    <col min="2" max="2" width="12.140625" style="4" customWidth="1"/>
    <col min="3" max="5" width="13.7109375" style="4" hidden="1" customWidth="1"/>
    <col min="6" max="8" width="13.7109375" style="4" customWidth="1"/>
    <col min="9" max="16384" width="9.140625" style="1"/>
  </cols>
  <sheetData>
    <row r="1" spans="1:9" ht="34.5" customHeight="1" x14ac:dyDescent="0.3">
      <c r="A1" s="56" t="s">
        <v>64</v>
      </c>
      <c r="B1" s="56"/>
      <c r="C1" s="56"/>
      <c r="D1" s="56"/>
      <c r="E1" s="56"/>
      <c r="F1" s="56"/>
      <c r="G1" s="56"/>
      <c r="H1" s="56"/>
    </row>
    <row r="2" spans="1:9" ht="16.5" thickBot="1" x14ac:dyDescent="0.3"/>
    <row r="3" spans="1:9" ht="16.5" customHeight="1" x14ac:dyDescent="0.25">
      <c r="A3" s="72"/>
      <c r="B3" s="74" t="s">
        <v>0</v>
      </c>
      <c r="C3" s="57" t="s">
        <v>1</v>
      </c>
      <c r="D3" s="5" t="s">
        <v>2</v>
      </c>
      <c r="E3" s="6" t="s">
        <v>2</v>
      </c>
      <c r="F3" s="59" t="s">
        <v>2</v>
      </c>
      <c r="G3" s="5" t="s">
        <v>54</v>
      </c>
      <c r="H3" s="6" t="s">
        <v>54</v>
      </c>
    </row>
    <row r="4" spans="1:9" ht="16.5" thickBot="1" x14ac:dyDescent="0.3">
      <c r="A4" s="73"/>
      <c r="B4" s="75"/>
      <c r="C4" s="58"/>
      <c r="D4" s="7" t="s">
        <v>3</v>
      </c>
      <c r="E4" s="8" t="s">
        <v>4</v>
      </c>
      <c r="F4" s="60"/>
      <c r="G4" s="7" t="s">
        <v>3</v>
      </c>
      <c r="H4" s="8" t="s">
        <v>4</v>
      </c>
    </row>
    <row r="5" spans="1:9" x14ac:dyDescent="0.25">
      <c r="A5" s="9" t="s">
        <v>5</v>
      </c>
      <c r="B5" s="10"/>
      <c r="C5" s="11"/>
      <c r="D5" s="12"/>
      <c r="E5" s="13"/>
      <c r="F5" s="11"/>
      <c r="G5" s="12"/>
      <c r="H5" s="13"/>
    </row>
    <row r="6" spans="1:9" ht="47.25" x14ac:dyDescent="0.25">
      <c r="A6" s="14" t="s">
        <v>46</v>
      </c>
      <c r="B6" s="15"/>
      <c r="C6" s="16"/>
      <c r="D6" s="17"/>
      <c r="E6" s="18"/>
      <c r="F6" s="16"/>
      <c r="G6" s="17"/>
      <c r="H6" s="18"/>
    </row>
    <row r="7" spans="1:9" x14ac:dyDescent="0.25">
      <c r="A7" s="19" t="s">
        <v>6</v>
      </c>
      <c r="B7" s="10" t="s">
        <v>7</v>
      </c>
      <c r="C7" s="11">
        <v>527738.30000000005</v>
      </c>
      <c r="D7" s="12">
        <v>593411.19999999995</v>
      </c>
      <c r="E7" s="13">
        <v>686059.8</v>
      </c>
      <c r="F7" s="11">
        <v>799955</v>
      </c>
      <c r="G7" s="12">
        <v>618537.1</v>
      </c>
      <c r="H7" s="20">
        <f>G7/9*12</f>
        <v>824716.1333333333</v>
      </c>
      <c r="I7" s="2"/>
    </row>
    <row r="8" spans="1:9" x14ac:dyDescent="0.25">
      <c r="A8" s="14" t="s">
        <v>8</v>
      </c>
      <c r="B8" s="15"/>
      <c r="C8" s="16"/>
      <c r="D8" s="17"/>
      <c r="E8" s="18"/>
      <c r="F8" s="16"/>
      <c r="G8" s="17"/>
      <c r="H8" s="18"/>
      <c r="I8" s="2"/>
    </row>
    <row r="9" spans="1:9" x14ac:dyDescent="0.25">
      <c r="A9" s="19" t="s">
        <v>6</v>
      </c>
      <c r="B9" s="10" t="s">
        <v>7</v>
      </c>
      <c r="C9" s="11">
        <v>103.3</v>
      </c>
      <c r="D9" s="12" t="s">
        <v>9</v>
      </c>
      <c r="E9" s="13" t="s">
        <v>9</v>
      </c>
      <c r="F9" s="11" t="s">
        <v>9</v>
      </c>
      <c r="G9" s="12" t="s">
        <v>9</v>
      </c>
      <c r="H9" s="13" t="s">
        <v>9</v>
      </c>
      <c r="I9" s="2"/>
    </row>
    <row r="10" spans="1:9" x14ac:dyDescent="0.25">
      <c r="A10" s="14" t="s">
        <v>10</v>
      </c>
      <c r="B10" s="15"/>
      <c r="C10" s="16"/>
      <c r="D10" s="17"/>
      <c r="E10" s="18"/>
      <c r="F10" s="16"/>
      <c r="G10" s="17"/>
      <c r="H10" s="18"/>
      <c r="I10" s="2"/>
    </row>
    <row r="11" spans="1:9" x14ac:dyDescent="0.25">
      <c r="A11" s="19" t="s">
        <v>6</v>
      </c>
      <c r="B11" s="10" t="s">
        <v>7</v>
      </c>
      <c r="C11" s="11">
        <v>476264.2</v>
      </c>
      <c r="D11" s="12">
        <v>561317.1</v>
      </c>
      <c r="E11" s="13">
        <v>642956.69999999995</v>
      </c>
      <c r="F11" s="11">
        <v>789149.5</v>
      </c>
      <c r="G11" s="12">
        <v>610141.4</v>
      </c>
      <c r="H11" s="20">
        <f>G11/9*12</f>
        <v>813521.8666666667</v>
      </c>
      <c r="I11" s="2"/>
    </row>
    <row r="12" spans="1:9" x14ac:dyDescent="0.25">
      <c r="A12" s="21" t="s">
        <v>11</v>
      </c>
      <c r="B12" s="22"/>
      <c r="C12" s="23"/>
      <c r="D12" s="24"/>
      <c r="E12" s="25"/>
      <c r="F12" s="23"/>
      <c r="G12" s="24"/>
      <c r="H12" s="25"/>
      <c r="I12" s="2"/>
    </row>
    <row r="13" spans="1:9" x14ac:dyDescent="0.25">
      <c r="A13" s="26" t="s">
        <v>6</v>
      </c>
      <c r="B13" s="22" t="s">
        <v>7</v>
      </c>
      <c r="C13" s="23">
        <v>9924.4</v>
      </c>
      <c r="D13" s="24">
        <v>6857.8</v>
      </c>
      <c r="E13" s="25">
        <v>9626.7000000000007</v>
      </c>
      <c r="F13" s="23">
        <v>9609.2000000000007</v>
      </c>
      <c r="G13" s="24">
        <v>7454.5</v>
      </c>
      <c r="H13" s="27">
        <f>G13/9*12</f>
        <v>9939.3333333333339</v>
      </c>
      <c r="I13" s="2"/>
    </row>
    <row r="14" spans="1:9" ht="31.5" x14ac:dyDescent="0.25">
      <c r="A14" s="14" t="s">
        <v>12</v>
      </c>
      <c r="B14" s="15"/>
      <c r="C14" s="16"/>
      <c r="D14" s="17"/>
      <c r="E14" s="18"/>
      <c r="F14" s="16"/>
      <c r="G14" s="17"/>
      <c r="H14" s="18"/>
      <c r="I14" s="2"/>
    </row>
    <row r="15" spans="1:9" x14ac:dyDescent="0.25">
      <c r="A15" s="19" t="s">
        <v>6</v>
      </c>
      <c r="B15" s="10" t="s">
        <v>7</v>
      </c>
      <c r="C15" s="11">
        <v>1124.2</v>
      </c>
      <c r="D15" s="12" t="s">
        <v>9</v>
      </c>
      <c r="E15" s="13" t="s">
        <v>9</v>
      </c>
      <c r="F15" s="11" t="s">
        <v>9</v>
      </c>
      <c r="G15" s="12" t="s">
        <v>9</v>
      </c>
      <c r="H15" s="13" t="s">
        <v>9</v>
      </c>
      <c r="I15" s="2"/>
    </row>
    <row r="16" spans="1:9" x14ac:dyDescent="0.25">
      <c r="A16" s="14" t="s">
        <v>13</v>
      </c>
      <c r="B16" s="67"/>
      <c r="C16" s="62"/>
      <c r="D16" s="64"/>
      <c r="E16" s="66"/>
      <c r="F16" s="61"/>
      <c r="G16" s="63"/>
      <c r="H16" s="65"/>
      <c r="I16" s="2"/>
    </row>
    <row r="17" spans="1:9" x14ac:dyDescent="0.25">
      <c r="A17" s="28" t="s">
        <v>14</v>
      </c>
      <c r="B17" s="68"/>
      <c r="C17" s="69"/>
      <c r="D17" s="70"/>
      <c r="E17" s="71"/>
      <c r="F17" s="62"/>
      <c r="G17" s="64"/>
      <c r="H17" s="66"/>
      <c r="I17" s="2"/>
    </row>
    <row r="18" spans="1:9" x14ac:dyDescent="0.25">
      <c r="A18" s="29" t="s">
        <v>15</v>
      </c>
      <c r="B18" s="30" t="s">
        <v>16</v>
      </c>
      <c r="C18" s="31">
        <v>4328.1000000000004</v>
      </c>
      <c r="D18" s="32">
        <v>3221.57</v>
      </c>
      <c r="E18" s="33">
        <v>4349.7</v>
      </c>
      <c r="F18" s="34">
        <v>4270.7299999999996</v>
      </c>
      <c r="G18" s="35">
        <v>2870.29</v>
      </c>
      <c r="H18" s="36">
        <f>G18/9*12</f>
        <v>3827.0533333333333</v>
      </c>
      <c r="I18" s="2"/>
    </row>
    <row r="19" spans="1:9" ht="31.5" x14ac:dyDescent="0.25">
      <c r="A19" s="29" t="s">
        <v>17</v>
      </c>
      <c r="B19" s="30" t="s">
        <v>16</v>
      </c>
      <c r="C19" s="31">
        <v>55.6</v>
      </c>
      <c r="D19" s="32">
        <v>22.4</v>
      </c>
      <c r="E19" s="33">
        <v>55.9</v>
      </c>
      <c r="F19" s="31">
        <v>56.7</v>
      </c>
      <c r="G19" s="32">
        <v>21.59</v>
      </c>
      <c r="H19" s="36">
        <f>G19/9*12</f>
        <v>28.786666666666669</v>
      </c>
      <c r="I19" s="2"/>
    </row>
    <row r="20" spans="1:9" x14ac:dyDescent="0.25">
      <c r="A20" s="29" t="s">
        <v>18</v>
      </c>
      <c r="B20" s="30" t="s">
        <v>16</v>
      </c>
      <c r="C20" s="31">
        <v>121.1</v>
      </c>
      <c r="D20" s="32">
        <v>91.3</v>
      </c>
      <c r="E20" s="33">
        <v>121.7</v>
      </c>
      <c r="F20" s="31">
        <v>307.99</v>
      </c>
      <c r="G20" s="32">
        <v>207.02</v>
      </c>
      <c r="H20" s="36">
        <f>G20/9*12</f>
        <v>276.02666666666664</v>
      </c>
      <c r="I20" s="2"/>
    </row>
    <row r="21" spans="1:9" x14ac:dyDescent="0.25">
      <c r="A21" s="29" t="s">
        <v>19</v>
      </c>
      <c r="B21" s="30" t="s">
        <v>16</v>
      </c>
      <c r="C21" s="31">
        <v>3573.9</v>
      </c>
      <c r="D21" s="32">
        <v>2519.6999999999998</v>
      </c>
      <c r="E21" s="33">
        <v>3591.8</v>
      </c>
      <c r="F21" s="34">
        <v>3356</v>
      </c>
      <c r="G21" s="35">
        <v>2310.89</v>
      </c>
      <c r="H21" s="36">
        <f t="shared" ref="H21:H24" si="0">G21/9*12</f>
        <v>3081.1866666666665</v>
      </c>
      <c r="I21" s="2"/>
    </row>
    <row r="22" spans="1:9" x14ac:dyDescent="0.25">
      <c r="A22" s="29" t="s">
        <v>20</v>
      </c>
      <c r="B22" s="30" t="s">
        <v>16</v>
      </c>
      <c r="C22" s="31">
        <v>179.7</v>
      </c>
      <c r="D22" s="32">
        <v>89.9</v>
      </c>
      <c r="E22" s="33">
        <v>180.6</v>
      </c>
      <c r="F22" s="31">
        <v>97.97</v>
      </c>
      <c r="G22" s="32">
        <v>168.31</v>
      </c>
      <c r="H22" s="36">
        <f t="shared" si="0"/>
        <v>224.41333333333333</v>
      </c>
      <c r="I22" s="2"/>
    </row>
    <row r="23" spans="1:9" x14ac:dyDescent="0.25">
      <c r="A23" s="29" t="s">
        <v>21</v>
      </c>
      <c r="B23" s="30" t="s">
        <v>16</v>
      </c>
      <c r="C23" s="31">
        <v>0.4</v>
      </c>
      <c r="D23" s="32">
        <v>0.3</v>
      </c>
      <c r="E23" s="33">
        <v>0.4</v>
      </c>
      <c r="F23" s="31">
        <v>0.7</v>
      </c>
      <c r="G23" s="32">
        <v>0.2</v>
      </c>
      <c r="H23" s="36">
        <f t="shared" si="0"/>
        <v>0.26666666666666666</v>
      </c>
      <c r="I23" s="2"/>
    </row>
    <row r="24" spans="1:9" x14ac:dyDescent="0.25">
      <c r="A24" s="19" t="s">
        <v>22</v>
      </c>
      <c r="B24" s="10" t="s">
        <v>16</v>
      </c>
      <c r="C24" s="11">
        <v>110.7</v>
      </c>
      <c r="D24" s="12">
        <v>89.67</v>
      </c>
      <c r="E24" s="13">
        <v>111.3</v>
      </c>
      <c r="F24" s="11">
        <v>132.488</v>
      </c>
      <c r="G24" s="12">
        <v>72.819999999999993</v>
      </c>
      <c r="H24" s="20">
        <f t="shared" si="0"/>
        <v>97.093333333333334</v>
      </c>
      <c r="I24" s="2"/>
    </row>
    <row r="25" spans="1:9" ht="31.5" x14ac:dyDescent="0.25">
      <c r="A25" s="21" t="s">
        <v>23</v>
      </c>
      <c r="B25" s="22"/>
      <c r="C25" s="23"/>
      <c r="D25" s="24"/>
      <c r="E25" s="25"/>
      <c r="F25" s="23"/>
      <c r="G25" s="24"/>
      <c r="H25" s="25"/>
      <c r="I25" s="2"/>
    </row>
    <row r="26" spans="1:9" ht="31.5" x14ac:dyDescent="0.25">
      <c r="A26" s="14" t="s">
        <v>47</v>
      </c>
      <c r="B26" s="15"/>
      <c r="C26" s="16"/>
      <c r="D26" s="17"/>
      <c r="E26" s="18"/>
      <c r="F26" s="16"/>
      <c r="G26" s="17"/>
      <c r="H26" s="18"/>
      <c r="I26" s="2"/>
    </row>
    <row r="27" spans="1:9" x14ac:dyDescent="0.25">
      <c r="A27" s="19" t="s">
        <v>6</v>
      </c>
      <c r="B27" s="10" t="s">
        <v>67</v>
      </c>
      <c r="C27" s="11">
        <v>105951.2</v>
      </c>
      <c r="D27" s="12" t="s">
        <v>9</v>
      </c>
      <c r="E27" s="13">
        <v>42380.5</v>
      </c>
      <c r="F27" s="37">
        <f>31736780/1000000</f>
        <v>31.73678</v>
      </c>
      <c r="G27" s="12" t="s">
        <v>9</v>
      </c>
      <c r="H27" s="13">
        <v>32.85</v>
      </c>
      <c r="I27" s="2"/>
    </row>
    <row r="28" spans="1:9" ht="31.5" x14ac:dyDescent="0.25">
      <c r="A28" s="38" t="s">
        <v>48</v>
      </c>
      <c r="B28" s="15"/>
      <c r="C28" s="16"/>
      <c r="D28" s="17"/>
      <c r="E28" s="18"/>
      <c r="F28" s="16"/>
      <c r="G28" s="17"/>
      <c r="H28" s="18"/>
      <c r="I28" s="2"/>
    </row>
    <row r="29" spans="1:9" x14ac:dyDescent="0.25">
      <c r="A29" s="19" t="s">
        <v>6</v>
      </c>
      <c r="B29" s="10" t="s">
        <v>7</v>
      </c>
      <c r="C29" s="11">
        <v>13112.6</v>
      </c>
      <c r="D29" s="12">
        <v>5067.1000000000004</v>
      </c>
      <c r="E29" s="13">
        <v>7867.6</v>
      </c>
      <c r="F29" s="11">
        <v>6850.5</v>
      </c>
      <c r="G29" s="12">
        <v>4248.8</v>
      </c>
      <c r="H29" s="20">
        <f>G29/9*12</f>
        <v>5665.0666666666666</v>
      </c>
      <c r="I29" s="2"/>
    </row>
    <row r="30" spans="1:9" ht="31.5" x14ac:dyDescent="0.25">
      <c r="A30" s="38" t="s">
        <v>24</v>
      </c>
      <c r="B30" s="15"/>
      <c r="C30" s="16"/>
      <c r="D30" s="17"/>
      <c r="E30" s="18"/>
      <c r="F30" s="16"/>
      <c r="G30" s="17"/>
      <c r="H30" s="18"/>
      <c r="I30" s="2"/>
    </row>
    <row r="31" spans="1:9" ht="18.75" x14ac:dyDescent="0.25">
      <c r="A31" s="29" t="s">
        <v>25</v>
      </c>
      <c r="B31" s="30" t="s">
        <v>26</v>
      </c>
      <c r="C31" s="31">
        <v>79.2</v>
      </c>
      <c r="D31" s="32">
        <v>33.5</v>
      </c>
      <c r="E31" s="33">
        <v>44.7</v>
      </c>
      <c r="F31" s="39">
        <v>33.454999999999998</v>
      </c>
      <c r="G31" s="40">
        <v>46.671999999999997</v>
      </c>
      <c r="H31" s="36">
        <f>G31/9*12</f>
        <v>62.229333333333329</v>
      </c>
      <c r="I31" s="2"/>
    </row>
    <row r="32" spans="1:9" ht="18.75" x14ac:dyDescent="0.25">
      <c r="A32" s="19" t="s">
        <v>27</v>
      </c>
      <c r="B32" s="10" t="s">
        <v>26</v>
      </c>
      <c r="C32" s="11">
        <v>20.7</v>
      </c>
      <c r="D32" s="12">
        <v>17</v>
      </c>
      <c r="E32" s="13">
        <v>22.7</v>
      </c>
      <c r="F32" s="41">
        <v>17.048999999999999</v>
      </c>
      <c r="G32" s="42">
        <v>23.523</v>
      </c>
      <c r="H32" s="20">
        <f>G32/9*12</f>
        <v>31.363999999999997</v>
      </c>
      <c r="I32" s="2"/>
    </row>
    <row r="33" spans="1:9" x14ac:dyDescent="0.25">
      <c r="A33" s="21" t="s">
        <v>28</v>
      </c>
      <c r="B33" s="22"/>
      <c r="C33" s="23"/>
      <c r="D33" s="24"/>
      <c r="E33" s="25"/>
      <c r="F33" s="23"/>
      <c r="G33" s="24"/>
      <c r="H33" s="25"/>
      <c r="I33" s="2"/>
    </row>
    <row r="34" spans="1:9" x14ac:dyDescent="0.25">
      <c r="A34" s="14" t="s">
        <v>29</v>
      </c>
      <c r="B34" s="15"/>
      <c r="C34" s="16"/>
      <c r="D34" s="17"/>
      <c r="E34" s="18"/>
      <c r="F34" s="16"/>
      <c r="G34" s="17"/>
      <c r="H34" s="18"/>
      <c r="I34" s="2"/>
    </row>
    <row r="35" spans="1:9" x14ac:dyDescent="0.25">
      <c r="A35" s="29" t="s">
        <v>6</v>
      </c>
      <c r="B35" s="30" t="s">
        <v>7</v>
      </c>
      <c r="C35" s="34">
        <v>26889.1</v>
      </c>
      <c r="D35" s="32" t="s">
        <v>9</v>
      </c>
      <c r="E35" s="43">
        <v>29785.5</v>
      </c>
      <c r="F35" s="34">
        <v>30098</v>
      </c>
      <c r="G35" s="32" t="s">
        <v>9</v>
      </c>
      <c r="H35" s="43">
        <v>32187.8</v>
      </c>
      <c r="I35" s="2"/>
    </row>
    <row r="36" spans="1:9" x14ac:dyDescent="0.25">
      <c r="A36" s="19" t="s">
        <v>30</v>
      </c>
      <c r="B36" s="10" t="s">
        <v>31</v>
      </c>
      <c r="C36" s="11">
        <v>95.9</v>
      </c>
      <c r="D36" s="12" t="s">
        <v>9</v>
      </c>
      <c r="E36" s="13">
        <v>104.6</v>
      </c>
      <c r="F36" s="11">
        <v>105.3</v>
      </c>
      <c r="G36" s="12" t="s">
        <v>9</v>
      </c>
      <c r="H36" s="13">
        <v>90.4</v>
      </c>
      <c r="I36" s="2"/>
    </row>
    <row r="37" spans="1:9" x14ac:dyDescent="0.25">
      <c r="A37" s="21" t="s">
        <v>32</v>
      </c>
      <c r="B37" s="22"/>
      <c r="C37" s="23"/>
      <c r="D37" s="24"/>
      <c r="E37" s="25"/>
      <c r="F37" s="23"/>
      <c r="G37" s="24"/>
      <c r="H37" s="25"/>
      <c r="I37" s="2"/>
    </row>
    <row r="38" spans="1:9" x14ac:dyDescent="0.25">
      <c r="A38" s="44" t="s">
        <v>33</v>
      </c>
      <c r="B38" s="15" t="s">
        <v>34</v>
      </c>
      <c r="C38" s="45">
        <v>58647</v>
      </c>
      <c r="D38" s="46">
        <v>59240</v>
      </c>
      <c r="E38" s="47">
        <v>59240</v>
      </c>
      <c r="F38" s="45">
        <v>58461</v>
      </c>
      <c r="G38" s="46">
        <v>59240</v>
      </c>
      <c r="H38" s="47">
        <v>59794</v>
      </c>
      <c r="I38" s="2"/>
    </row>
    <row r="39" spans="1:9" x14ac:dyDescent="0.25">
      <c r="A39" s="19" t="s">
        <v>35</v>
      </c>
      <c r="B39" s="10" t="s">
        <v>34</v>
      </c>
      <c r="C39" s="11">
        <v>1161</v>
      </c>
      <c r="D39" s="12">
        <v>213</v>
      </c>
      <c r="E39" s="13">
        <v>211</v>
      </c>
      <c r="F39" s="11">
        <v>213</v>
      </c>
      <c r="G39" s="12">
        <v>214</v>
      </c>
      <c r="H39" s="13">
        <v>208</v>
      </c>
      <c r="I39" s="3"/>
    </row>
    <row r="40" spans="1:9" x14ac:dyDescent="0.25">
      <c r="A40" s="21" t="s">
        <v>36</v>
      </c>
      <c r="B40" s="22"/>
      <c r="C40" s="23"/>
      <c r="D40" s="24"/>
      <c r="E40" s="25"/>
      <c r="F40" s="23"/>
      <c r="G40" s="24"/>
      <c r="H40" s="25"/>
      <c r="I40" s="2"/>
    </row>
    <row r="41" spans="1:9" ht="31.5" x14ac:dyDescent="0.25">
      <c r="A41" s="44" t="s">
        <v>61</v>
      </c>
      <c r="B41" s="15" t="s">
        <v>7</v>
      </c>
      <c r="C41" s="16">
        <v>22340</v>
      </c>
      <c r="D41" s="17" t="s">
        <v>37</v>
      </c>
      <c r="E41" s="18">
        <v>21202</v>
      </c>
      <c r="F41" s="16">
        <v>22500</v>
      </c>
      <c r="G41" s="17" t="s">
        <v>66</v>
      </c>
      <c r="H41" s="18">
        <v>23625</v>
      </c>
      <c r="I41" s="2"/>
    </row>
    <row r="42" spans="1:9" ht="47.25" x14ac:dyDescent="0.25">
      <c r="A42" s="19" t="s">
        <v>62</v>
      </c>
      <c r="B42" s="10" t="s">
        <v>38</v>
      </c>
      <c r="C42" s="11">
        <v>63646.720000000001</v>
      </c>
      <c r="D42" s="12" t="s">
        <v>39</v>
      </c>
      <c r="E42" s="13">
        <v>59732.7</v>
      </c>
      <c r="F42" s="11">
        <v>62034.74</v>
      </c>
      <c r="G42" s="12" t="s">
        <v>63</v>
      </c>
      <c r="H42" s="13">
        <v>64416.12</v>
      </c>
      <c r="I42" s="2"/>
    </row>
    <row r="43" spans="1:9" x14ac:dyDescent="0.25">
      <c r="A43" s="21" t="s">
        <v>40</v>
      </c>
      <c r="B43" s="22"/>
      <c r="C43" s="23"/>
      <c r="D43" s="24"/>
      <c r="E43" s="25"/>
      <c r="F43" s="23"/>
      <c r="G43" s="24"/>
      <c r="H43" s="25"/>
      <c r="I43" s="2"/>
    </row>
    <row r="44" spans="1:9" x14ac:dyDescent="0.25">
      <c r="A44" s="48" t="s">
        <v>49</v>
      </c>
      <c r="B44" s="15" t="s">
        <v>34</v>
      </c>
      <c r="C44" s="16">
        <v>102279</v>
      </c>
      <c r="D44" s="17">
        <v>102071</v>
      </c>
      <c r="E44" s="18">
        <v>102071</v>
      </c>
      <c r="F44" s="16">
        <v>102071</v>
      </c>
      <c r="G44" s="17">
        <v>101401</v>
      </c>
      <c r="H44" s="18">
        <v>101401</v>
      </c>
      <c r="I44" s="2"/>
    </row>
    <row r="45" spans="1:9" ht="31.5" x14ac:dyDescent="0.25">
      <c r="A45" s="49" t="s">
        <v>51</v>
      </c>
      <c r="B45" s="30" t="s">
        <v>34</v>
      </c>
      <c r="C45" s="31">
        <v>1277</v>
      </c>
      <c r="D45" s="32" t="s">
        <v>41</v>
      </c>
      <c r="E45" s="33">
        <v>1276</v>
      </c>
      <c r="F45" s="31">
        <v>1232</v>
      </c>
      <c r="G45" s="32" t="s">
        <v>58</v>
      </c>
      <c r="H45" s="33">
        <v>1164</v>
      </c>
      <c r="I45" s="2"/>
    </row>
    <row r="46" spans="1:9" ht="31.5" x14ac:dyDescent="0.25">
      <c r="A46" s="49" t="s">
        <v>52</v>
      </c>
      <c r="B46" s="30" t="s">
        <v>34</v>
      </c>
      <c r="C46" s="31">
        <v>1478</v>
      </c>
      <c r="D46" s="32" t="s">
        <v>42</v>
      </c>
      <c r="E46" s="33">
        <v>1466</v>
      </c>
      <c r="F46" s="31">
        <v>1676</v>
      </c>
      <c r="G46" s="32" t="s">
        <v>59</v>
      </c>
      <c r="H46" s="33">
        <v>1636</v>
      </c>
      <c r="I46" s="2"/>
    </row>
    <row r="47" spans="1:9" ht="31.5" x14ac:dyDescent="0.25">
      <c r="A47" s="29" t="s">
        <v>65</v>
      </c>
      <c r="B47" s="30" t="s">
        <v>34</v>
      </c>
      <c r="C47" s="31">
        <v>-201</v>
      </c>
      <c r="D47" s="32" t="s">
        <v>43</v>
      </c>
      <c r="E47" s="33">
        <v>-190</v>
      </c>
      <c r="F47" s="31">
        <f>F45-F46</f>
        <v>-444</v>
      </c>
      <c r="G47" s="50" t="s">
        <v>57</v>
      </c>
      <c r="H47" s="33">
        <f>H45-H46</f>
        <v>-472</v>
      </c>
      <c r="I47" s="2"/>
    </row>
    <row r="48" spans="1:9" ht="31.5" x14ac:dyDescent="0.25">
      <c r="A48" s="29" t="s">
        <v>53</v>
      </c>
      <c r="B48" s="30" t="s">
        <v>34</v>
      </c>
      <c r="C48" s="31">
        <v>-7</v>
      </c>
      <c r="D48" s="32" t="s">
        <v>44</v>
      </c>
      <c r="E48" s="33">
        <v>11</v>
      </c>
      <c r="F48" s="31">
        <v>-223</v>
      </c>
      <c r="G48" s="50" t="s">
        <v>56</v>
      </c>
      <c r="H48" s="33">
        <v>262</v>
      </c>
      <c r="I48" s="2"/>
    </row>
    <row r="49" spans="1:9" ht="47.25" x14ac:dyDescent="0.25">
      <c r="A49" s="29" t="s">
        <v>60</v>
      </c>
      <c r="B49" s="30" t="s">
        <v>34</v>
      </c>
      <c r="C49" s="31">
        <v>102071</v>
      </c>
      <c r="D49" s="32" t="s">
        <v>45</v>
      </c>
      <c r="E49" s="33">
        <v>101892</v>
      </c>
      <c r="F49" s="31">
        <v>101401</v>
      </c>
      <c r="G49" s="32" t="s">
        <v>55</v>
      </c>
      <c r="H49" s="33">
        <f>H44+H45-H46+H48</f>
        <v>101191</v>
      </c>
      <c r="I49" s="2"/>
    </row>
    <row r="50" spans="1:9" ht="16.5" thickBot="1" x14ac:dyDescent="0.3">
      <c r="A50" s="51" t="s">
        <v>50</v>
      </c>
      <c r="B50" s="52" t="s">
        <v>34</v>
      </c>
      <c r="C50" s="53">
        <v>102175</v>
      </c>
      <c r="D50" s="54" t="s">
        <v>9</v>
      </c>
      <c r="E50" s="55">
        <v>101982</v>
      </c>
      <c r="F50" s="53">
        <v>101736</v>
      </c>
      <c r="G50" s="54" t="s">
        <v>9</v>
      </c>
      <c r="H50" s="55">
        <v>101296</v>
      </c>
      <c r="I50" s="2"/>
    </row>
  </sheetData>
  <mergeCells count="12">
    <mergeCell ref="A1:H1"/>
    <mergeCell ref="C3:C4"/>
    <mergeCell ref="F3:F4"/>
    <mergeCell ref="F16:F17"/>
    <mergeCell ref="G16:G17"/>
    <mergeCell ref="H16:H17"/>
    <mergeCell ref="B16:B17"/>
    <mergeCell ref="C16:C17"/>
    <mergeCell ref="D16:D17"/>
    <mergeCell ref="E16:E17"/>
    <mergeCell ref="A3:A4"/>
    <mergeCell ref="B3:B4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User2</cp:lastModifiedBy>
  <cp:lastPrinted>2022-11-11T10:30:02Z</cp:lastPrinted>
  <dcterms:created xsi:type="dcterms:W3CDTF">2022-11-08T06:09:02Z</dcterms:created>
  <dcterms:modified xsi:type="dcterms:W3CDTF">2022-11-11T10:30:03Z</dcterms:modified>
</cp:coreProperties>
</file>